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80" windowWidth="18840" windowHeight="10665"/>
  </bookViews>
  <sheets>
    <sheet name="03231643156110002700" sheetId="2" r:id="rId1"/>
  </sheets>
  <definedNames>
    <definedName name="_xlnm.Print_Titles" localSheetId="0">'03231643156110002700'!$6:$7</definedName>
  </definedNames>
  <calcPr calcId="145621"/>
</workbook>
</file>

<file path=xl/calcChain.xml><?xml version="1.0" encoding="utf-8"?>
<calcChain xmlns="http://schemas.openxmlformats.org/spreadsheetml/2006/main">
  <c r="AC27" i="2" l="1"/>
  <c r="AC26" i="2"/>
  <c r="Y44" i="2"/>
  <c r="Y34" i="2"/>
  <c r="Y23" i="2"/>
  <c r="Y8" i="2"/>
  <c r="AC12" i="2"/>
  <c r="AD12" i="2"/>
  <c r="Q44" i="2"/>
  <c r="Q23" i="2"/>
  <c r="Q8" i="2"/>
  <c r="Q19" i="2" l="1"/>
  <c r="H41" i="2" l="1"/>
  <c r="H8" i="2"/>
  <c r="Q41" i="2" l="1"/>
  <c r="Q36" i="2"/>
  <c r="Q28" i="2"/>
  <c r="AD27" i="2"/>
  <c r="AD26" i="2"/>
  <c r="Y41" i="2"/>
  <c r="Y36" i="2"/>
  <c r="Y28" i="2"/>
  <c r="Y19" i="2"/>
  <c r="H36" i="2"/>
  <c r="H28" i="2"/>
  <c r="H19" i="2"/>
  <c r="Y47" i="2" l="1"/>
  <c r="AD47" i="2" s="1"/>
  <c r="Q47" i="2"/>
  <c r="H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1" i="2"/>
  <c r="AD10" i="2"/>
  <c r="AD9" i="2"/>
  <c r="AD8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1" i="2"/>
  <c r="AC10" i="2"/>
  <c r="AC9" i="2"/>
  <c r="AC8" i="2"/>
  <c r="AC47" i="2" l="1"/>
</calcChain>
</file>

<file path=xl/sharedStrings.xml><?xml version="1.0" encoding="utf-8"?>
<sst xmlns="http://schemas.openxmlformats.org/spreadsheetml/2006/main" count="141" uniqueCount="101">
  <si>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</si>
  <si>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</si>
  <si>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</si>
  <si>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</si>
  <si>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</si>
  <si>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</si>
  <si>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</si>
  <si>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</si>
  <si>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</si>
  <si>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</si>
  <si>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</si>
  <si>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</si>
  <si>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</si>
  <si>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</si>
  <si>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</si>
  <si>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</si>
  <si>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</si>
  <si>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</si>
  <si>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</si>
  <si>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</si>
  <si>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</si>
  <si>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</si>
  <si>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</si>
  <si>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</si>
  <si>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</si>
  <si>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</si>
  <si>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</si>
  <si>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</si>
  <si>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</si>
  <si>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</si>
  <si>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</si>
  <si>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</si>
  <si>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</si>
  <si>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</si>
  <si>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</si>
  <si>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</si>
  <si>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</si>
  <si>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</si>
  <si>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</si>
  <si>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</si>
  <si>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</si>
  <si>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</si>
  <si>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</si>
  <si>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</si>
  <si>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</si>
  <si>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</si>
  <si>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</si>
  <si>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</si>
  <si>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</si>
  <si>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</si>
  <si>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</si>
  <si>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</si>
  <si>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</si>
  <si>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</si>
  <si>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</si>
  <si>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</si>
  <si>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</si>
  <si>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</si>
  <si>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</si>
  <si>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</si>
  <si>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</si>
  <si>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</si>
  <si>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</si>
  <si>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</si>
  <si>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</si>
  <si>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</si>
  <si>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</si>
  <si>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</si>
  <si>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</si>
  <si>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</si>
  <si>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</si>
  <si>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</si>
  <si>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</si>
  <si>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</si>
  <si>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</si>
  <si>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РзПр</t>
  </si>
  <si>
    <t>Бюджетные ассигнования, утвержденные сводной бюджетной росписью с учетом изменений</t>
  </si>
  <si>
    <t>Процент исполнения к сводной бюджетной росписи с учетом изменений</t>
  </si>
  <si>
    <t>(в рублях)</t>
  </si>
  <si>
    <t>Процент исполнения к первоначально утвержденным ассигнованиям</t>
  </si>
  <si>
    <t xml:space="preserve">Причины отклонения между первоначально утвержденными показателями и их фактическими значениями (указываются причины,если отклонения 5% и более как в большую, так и меньшую сторону) </t>
  </si>
  <si>
    <t>Расходы произведены в соответствии  с фактической потребностью</t>
  </si>
  <si>
    <t xml:space="preserve">Уточнение остатков дорожного фонда на начало года </t>
  </si>
  <si>
    <t>Небыло потребности</t>
  </si>
  <si>
    <t>Охрана окружающей среды</t>
  </si>
  <si>
    <t>Мероприятия в сфере охраны окружающей среды</t>
  </si>
  <si>
    <t>0600</t>
  </si>
  <si>
    <t>0605</t>
  </si>
  <si>
    <t>Расходы увеличены в связи с изменением тарифов</t>
  </si>
  <si>
    <t xml:space="preserve">Причины отклонения между уточненными плановыми  показателями и их фактическими значениями (указываются причины,если отклонения 5% и более как в большую, так и меньшую сторону) </t>
  </si>
  <si>
    <t>Сведения о фактически произведенных расходах по разделам и подразделам классификации расходов бюджета Гордеевского муниципального района в сравнении с первоначально утвержденным решением за 2024 год</t>
  </si>
  <si>
    <t>Бюджетные ассигнования, утвержденные законом о бюджете от 06.12.2023 г. № 288</t>
  </si>
  <si>
    <t>Кассовое исполнение за 2024 год</t>
  </si>
  <si>
    <t>0107</t>
  </si>
  <si>
    <t>Обесаечение проведения выборов и референдумов</t>
  </si>
  <si>
    <t>Расходы произведены в соответствии  с фактической потребностью и уточнением остатка дорожного фонда на начало 2024 года</t>
  </si>
  <si>
    <t>Расходы произведены в соответствии  с фактической потребностью и в связи с увеличением ассигнований на капитальный ремонт Гордеевской среднеобразовательной школы</t>
  </si>
  <si>
    <t>Расходы произведены в соответствии  с фактической потребностью и в связи с увеличением ассигнований на капитальный ремонт Уношевского дома культуры</t>
  </si>
  <si>
    <t>перераспределение с РзПР 0111 на РзПр 1003</t>
  </si>
  <si>
    <t>Расходы произведены в соответствии  с фактической потребностью и в связи с увеличением ассигнований на приобретение жилья детям-сиротам</t>
  </si>
  <si>
    <t>Расходы произведены в соответствии  с фактической потребностью и оплатой расходов декабря в январе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</si>
</sst>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1" xfId="4" applyNumberFormat="1" applyFont="1" applyProtection="1">
      <alignment horizontal="center"/>
    </xf>
    <xf numFmtId="0" fontId="8" fillId="0" borderId="1" xfId="1" applyNumberFormat="1" applyFont="1" applyProtection="1">
      <alignment wrapText="1"/>
    </xf>
    <xf numFmtId="0" fontId="8" fillId="0" borderId="1" xfId="2" applyNumberFormat="1" applyFont="1" applyProtection="1"/>
    <xf numFmtId="0" fontId="8" fillId="0" borderId="2" xfId="6" applyNumberFormat="1" applyFont="1" applyProtection="1">
      <alignment horizontal="center" vertical="center" wrapText="1"/>
    </xf>
    <xf numFmtId="1" fontId="8" fillId="0" borderId="2" xfId="8" applyNumberFormat="1" applyFont="1" applyProtection="1">
      <alignment horizontal="center" vertical="top" shrinkToFit="1"/>
    </xf>
    <xf numFmtId="4" fontId="7" fillId="2" borderId="2" xfId="9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4" fontId="8" fillId="2" borderId="2" xfId="9" applyNumberFormat="1" applyFont="1" applyProtection="1">
      <alignment horizontal="right" vertical="top" shrinkToFit="1"/>
    </xf>
    <xf numFmtId="4" fontId="8" fillId="5" borderId="2" xfId="9" applyNumberFormat="1" applyFont="1" applyFill="1" applyProtection="1">
      <alignment horizontal="right" vertical="top" shrinkToFit="1"/>
    </xf>
    <xf numFmtId="10" fontId="8" fillId="5" borderId="2" xfId="10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10" fontId="7" fillId="5" borderId="2" xfId="13" applyNumberFormat="1" applyFont="1" applyFill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1" xfId="4" applyFont="1">
      <alignment horizontal="center"/>
    </xf>
    <xf numFmtId="0" fontId="7" fillId="0" borderId="1" xfId="4" applyFont="1">
      <alignment horizontal="center"/>
    </xf>
    <xf numFmtId="0" fontId="1" fillId="0" borderId="1" xfId="14" applyNumberFormat="1" applyProtection="1">
      <alignment horizontal="left" wrapText="1"/>
    </xf>
    <xf numFmtId="10" fontId="8" fillId="5" borderId="2" xfId="10" applyNumberFormat="1" applyFont="1" applyFill="1" applyAlignment="1" applyProtection="1">
      <alignment horizontal="right" vertical="top" wrapText="1" shrinkToFit="1"/>
    </xf>
    <xf numFmtId="4" fontId="8" fillId="5" borderId="2" xfId="9" applyNumberFormat="1" applyFont="1" applyFill="1" applyAlignment="1" applyProtection="1">
      <alignment horizontal="right" vertical="top" wrapText="1" shrinkToFit="1"/>
    </xf>
    <xf numFmtId="49" fontId="8" fillId="0" borderId="2" xfId="8" applyNumberFormat="1" applyFont="1" applyProtection="1">
      <alignment horizontal="center" vertical="top" shrinkToFi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7" fillId="0" borderId="1" xfId="3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9"/>
  <sheetViews>
    <sheetView showGridLines="0" tabSelected="1" zoomScaleNormal="100" zoomScaleSheetLayoutView="100" workbookViewId="0">
      <pane ySplit="7" topLeftCell="A8" activePane="bottomLeft" state="frozen"/>
      <selection pane="bottomLeft" activeCell="AF44" sqref="AF44"/>
    </sheetView>
  </sheetViews>
  <sheetFormatPr defaultRowHeight="15" outlineLevelRow="1" x14ac:dyDescent="0.25"/>
  <cols>
    <col min="1" max="1" width="44.42578125" style="1" customWidth="1"/>
    <col min="2" max="2" width="7.7109375" style="1" customWidth="1"/>
    <col min="3" max="7" width="9.140625" style="1" hidden="1"/>
    <col min="8" max="8" width="20" style="1" customWidth="1"/>
    <col min="9" max="16" width="9.140625" style="1" hidden="1"/>
    <col min="17" max="17" width="22" style="1" customWidth="1"/>
    <col min="18" max="24" width="9.140625" style="1" hidden="1"/>
    <col min="25" max="25" width="13.85546875" style="1" customWidth="1"/>
    <col min="26" max="28" width="9.140625" style="1" hidden="1"/>
    <col min="29" max="29" width="15.5703125" style="1" customWidth="1"/>
    <col min="30" max="30" width="16.7109375" style="1" customWidth="1"/>
    <col min="31" max="31" width="22.5703125" style="1" customWidth="1"/>
    <col min="32" max="32" width="23.5703125" style="1" customWidth="1"/>
    <col min="33" max="33" width="9.140625" style="1" hidden="1"/>
    <col min="34" max="34" width="9.140625" style="1" customWidth="1"/>
    <col min="35" max="16384" width="9.140625" style="1"/>
  </cols>
  <sheetData>
    <row r="1" spans="1:34" x14ac:dyDescent="0.25">
      <c r="A1" s="31"/>
      <c r="B1" s="32"/>
      <c r="C1" s="32"/>
      <c r="D1" s="32"/>
      <c r="E1" s="32"/>
      <c r="F1" s="32"/>
      <c r="G1" s="32"/>
      <c r="H1" s="3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15.2" customHeight="1" x14ac:dyDescent="0.25">
      <c r="A2" s="33"/>
      <c r="B2" s="34"/>
      <c r="C2" s="34"/>
      <c r="D2" s="34"/>
      <c r="E2" s="34"/>
      <c r="F2" s="34"/>
      <c r="G2" s="34"/>
      <c r="H2" s="34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3"/>
    </row>
    <row r="3" spans="1:34" ht="45.75" customHeight="1" x14ac:dyDescent="0.25">
      <c r="A3" s="39" t="s">
        <v>90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5"/>
      <c r="AH3" s="3"/>
    </row>
    <row r="4" spans="1:34" ht="15.75" customHeight="1" x14ac:dyDescent="0.2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19"/>
      <c r="AD4" s="19"/>
      <c r="AE4" s="20"/>
      <c r="AF4" s="5"/>
      <c r="AG4" s="5"/>
      <c r="AH4" s="3"/>
    </row>
    <row r="5" spans="1:34" ht="12.75" customHeight="1" x14ac:dyDescent="0.25">
      <c r="A5" s="37" t="s">
        <v>78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"/>
    </row>
    <row r="6" spans="1:34" ht="38.25" customHeight="1" x14ac:dyDescent="0.25">
      <c r="A6" s="29" t="s">
        <v>0</v>
      </c>
      <c r="B6" s="29" t="s">
        <v>75</v>
      </c>
      <c r="C6" s="29" t="s">
        <v>1</v>
      </c>
      <c r="D6" s="29" t="s">
        <v>1</v>
      </c>
      <c r="E6" s="29" t="s">
        <v>1</v>
      </c>
      <c r="F6" s="29" t="s">
        <v>1</v>
      </c>
      <c r="G6" s="29" t="s">
        <v>1</v>
      </c>
      <c r="H6" s="29" t="s">
        <v>91</v>
      </c>
      <c r="I6" s="29" t="s">
        <v>1</v>
      </c>
      <c r="J6" s="29" t="s">
        <v>1</v>
      </c>
      <c r="K6" s="29" t="s">
        <v>1</v>
      </c>
      <c r="L6" s="29" t="s">
        <v>1</v>
      </c>
      <c r="M6" s="29" t="s">
        <v>1</v>
      </c>
      <c r="N6" s="29" t="s">
        <v>1</v>
      </c>
      <c r="O6" s="29" t="s">
        <v>1</v>
      </c>
      <c r="P6" s="29" t="s">
        <v>1</v>
      </c>
      <c r="Q6" s="29" t="s">
        <v>76</v>
      </c>
      <c r="R6" s="29" t="s">
        <v>1</v>
      </c>
      <c r="S6" s="8" t="s">
        <v>1</v>
      </c>
      <c r="T6" s="29" t="s">
        <v>1</v>
      </c>
      <c r="U6" s="29" t="s">
        <v>1</v>
      </c>
      <c r="V6" s="29" t="s">
        <v>1</v>
      </c>
      <c r="W6" s="29" t="s">
        <v>1</v>
      </c>
      <c r="X6" s="8" t="s">
        <v>1</v>
      </c>
      <c r="Y6" s="29" t="s">
        <v>92</v>
      </c>
      <c r="Z6" s="29" t="s">
        <v>1</v>
      </c>
      <c r="AA6" s="29" t="s">
        <v>1</v>
      </c>
      <c r="AB6" s="8" t="s">
        <v>1</v>
      </c>
      <c r="AC6" s="29" t="s">
        <v>79</v>
      </c>
      <c r="AD6" s="29" t="s">
        <v>77</v>
      </c>
      <c r="AE6" s="29" t="s">
        <v>80</v>
      </c>
      <c r="AF6" s="29" t="s">
        <v>89</v>
      </c>
      <c r="AG6" s="29" t="s">
        <v>1</v>
      </c>
      <c r="AH6" s="3"/>
    </row>
    <row r="7" spans="1:34" ht="16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8"/>
      <c r="T7" s="30"/>
      <c r="U7" s="30"/>
      <c r="V7" s="30"/>
      <c r="W7" s="30"/>
      <c r="X7" s="8"/>
      <c r="Y7" s="30"/>
      <c r="Z7" s="30"/>
      <c r="AA7" s="30"/>
      <c r="AB7" s="8"/>
      <c r="AC7" s="30"/>
      <c r="AD7" s="30"/>
      <c r="AE7" s="30"/>
      <c r="AF7" s="30"/>
      <c r="AG7" s="30"/>
      <c r="AH7" s="3"/>
    </row>
    <row r="8" spans="1:34" ht="31.5" x14ac:dyDescent="0.25">
      <c r="A8" s="12" t="s">
        <v>2</v>
      </c>
      <c r="B8" s="9" t="s">
        <v>3</v>
      </c>
      <c r="C8" s="9"/>
      <c r="D8" s="9"/>
      <c r="E8" s="9"/>
      <c r="F8" s="9"/>
      <c r="G8" s="13">
        <v>0</v>
      </c>
      <c r="H8" s="14">
        <f>H9+H10+H11+H13+H14+H12</f>
        <v>32776308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f>Q9+Q10+Q11+Q13+Q14+Q12</f>
        <v>37924023.489999995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27715276.91</v>
      </c>
      <c r="Y8" s="14">
        <f>Y9+Y10+Y11+Y13+Y14+Y12</f>
        <v>34885520.789999999</v>
      </c>
      <c r="Z8" s="14">
        <v>0</v>
      </c>
      <c r="AA8" s="14">
        <v>0</v>
      </c>
      <c r="AB8" s="14">
        <v>27715276.91</v>
      </c>
      <c r="AC8" s="14">
        <f>Y8/H8*100</f>
        <v>106.43517503557753</v>
      </c>
      <c r="AD8" s="14">
        <f>Y8/Q8*100</f>
        <v>91.987921058003764</v>
      </c>
      <c r="AE8" s="14"/>
      <c r="AF8" s="15"/>
      <c r="AG8" s="10">
        <v>0</v>
      </c>
      <c r="AH8" s="3"/>
    </row>
    <row r="9" spans="1:34" ht="78.75" outlineLevel="1" x14ac:dyDescent="0.25">
      <c r="A9" s="12" t="s">
        <v>4</v>
      </c>
      <c r="B9" s="9" t="s">
        <v>5</v>
      </c>
      <c r="C9" s="9"/>
      <c r="D9" s="9"/>
      <c r="E9" s="9"/>
      <c r="F9" s="9"/>
      <c r="G9" s="13">
        <v>0</v>
      </c>
      <c r="H9" s="14">
        <v>21861267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24626064.489999998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19653374.640000001</v>
      </c>
      <c r="Y9" s="14">
        <v>22696373.66</v>
      </c>
      <c r="Z9" s="14">
        <v>0</v>
      </c>
      <c r="AA9" s="14">
        <v>0</v>
      </c>
      <c r="AB9" s="14">
        <v>19653374.640000001</v>
      </c>
      <c r="AC9" s="14">
        <f t="shared" ref="AC9:AC47" si="0">Y9/H9*100</f>
        <v>103.8200286378644</v>
      </c>
      <c r="AD9" s="14">
        <f t="shared" ref="AD9:AD47" si="1">Y9/Q9*100</f>
        <v>92.164030794349642</v>
      </c>
      <c r="AE9" s="14"/>
      <c r="AF9" s="22" t="s">
        <v>81</v>
      </c>
      <c r="AG9" s="10">
        <v>0</v>
      </c>
      <c r="AH9" s="3"/>
    </row>
    <row r="10" spans="1:34" ht="15.75" outlineLevel="1" x14ac:dyDescent="0.25">
      <c r="A10" s="12" t="s">
        <v>6</v>
      </c>
      <c r="B10" s="9" t="s">
        <v>7</v>
      </c>
      <c r="C10" s="9"/>
      <c r="D10" s="9"/>
      <c r="E10" s="9"/>
      <c r="F10" s="9"/>
      <c r="G10" s="13">
        <v>0</v>
      </c>
      <c r="H10" s="14">
        <v>4123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4123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25178</v>
      </c>
      <c r="Y10" s="14"/>
      <c r="Z10" s="14">
        <v>0</v>
      </c>
      <c r="AA10" s="14">
        <v>0</v>
      </c>
      <c r="AB10" s="14">
        <v>25178</v>
      </c>
      <c r="AC10" s="14">
        <f t="shared" si="0"/>
        <v>0</v>
      </c>
      <c r="AD10" s="14">
        <f t="shared" si="1"/>
        <v>0</v>
      </c>
      <c r="AE10" s="14"/>
      <c r="AF10" s="15"/>
      <c r="AG10" s="10">
        <v>0</v>
      </c>
      <c r="AH10" s="3"/>
    </row>
    <row r="11" spans="1:34" ht="78.75" outlineLevel="1" x14ac:dyDescent="0.25">
      <c r="A11" s="12" t="s">
        <v>8</v>
      </c>
      <c r="B11" s="9" t="s">
        <v>9</v>
      </c>
      <c r="C11" s="9"/>
      <c r="D11" s="9"/>
      <c r="E11" s="9"/>
      <c r="F11" s="9"/>
      <c r="G11" s="13">
        <v>0</v>
      </c>
      <c r="H11" s="14">
        <v>4801166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5728407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4095760.17</v>
      </c>
      <c r="Y11" s="14">
        <v>5672287.1799999997</v>
      </c>
      <c r="Z11" s="14">
        <v>0</v>
      </c>
      <c r="AA11" s="14">
        <v>0</v>
      </c>
      <c r="AB11" s="14">
        <v>4095760.17</v>
      </c>
      <c r="AC11" s="14">
        <f t="shared" si="0"/>
        <v>118.14395044870349</v>
      </c>
      <c r="AD11" s="14">
        <f t="shared" si="1"/>
        <v>99.020324149453771</v>
      </c>
      <c r="AE11" s="22" t="s">
        <v>81</v>
      </c>
      <c r="AF11" s="22" t="s">
        <v>81</v>
      </c>
      <c r="AG11" s="10">
        <v>0</v>
      </c>
      <c r="AH11" s="3"/>
    </row>
    <row r="12" spans="1:34" ht="78.75" outlineLevel="1" x14ac:dyDescent="0.25">
      <c r="A12" s="12" t="s">
        <v>94</v>
      </c>
      <c r="B12" s="24" t="s">
        <v>93</v>
      </c>
      <c r="C12" s="9"/>
      <c r="D12" s="9"/>
      <c r="E12" s="9"/>
      <c r="F12" s="9"/>
      <c r="G12" s="13"/>
      <c r="H12" s="14">
        <v>250000</v>
      </c>
      <c r="I12" s="14"/>
      <c r="J12" s="14"/>
      <c r="K12" s="14"/>
      <c r="L12" s="14"/>
      <c r="M12" s="14"/>
      <c r="N12" s="14"/>
      <c r="O12" s="14"/>
      <c r="P12" s="14"/>
      <c r="Q12" s="14">
        <v>250000</v>
      </c>
      <c r="R12" s="14"/>
      <c r="S12" s="14"/>
      <c r="T12" s="14"/>
      <c r="U12" s="14"/>
      <c r="V12" s="14"/>
      <c r="W12" s="14"/>
      <c r="X12" s="14"/>
      <c r="Y12" s="14">
        <v>97614.6</v>
      </c>
      <c r="Z12" s="14"/>
      <c r="AA12" s="14"/>
      <c r="AB12" s="14"/>
      <c r="AC12" s="14">
        <f t="shared" si="0"/>
        <v>39.045840000000005</v>
      </c>
      <c r="AD12" s="14">
        <f t="shared" si="1"/>
        <v>39.045840000000005</v>
      </c>
      <c r="AE12" s="22" t="s">
        <v>81</v>
      </c>
      <c r="AF12" s="22" t="s">
        <v>81</v>
      </c>
      <c r="AG12" s="10"/>
      <c r="AH12" s="3"/>
    </row>
    <row r="13" spans="1:34" ht="15.75" outlineLevel="1" x14ac:dyDescent="0.25">
      <c r="A13" s="12" t="s">
        <v>10</v>
      </c>
      <c r="B13" s="9" t="s">
        <v>11</v>
      </c>
      <c r="C13" s="9"/>
      <c r="D13" s="9"/>
      <c r="E13" s="9"/>
      <c r="F13" s="9"/>
      <c r="G13" s="13">
        <v>0</v>
      </c>
      <c r="H13" s="14">
        <v>300000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260000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0"/>
        <v>0</v>
      </c>
      <c r="AD13" s="14">
        <f t="shared" si="1"/>
        <v>0</v>
      </c>
      <c r="AE13" s="14"/>
      <c r="AF13" s="15"/>
      <c r="AG13" s="10">
        <v>0</v>
      </c>
      <c r="AH13" s="3"/>
    </row>
    <row r="14" spans="1:34" ht="34.5" customHeight="1" outlineLevel="1" x14ac:dyDescent="0.25">
      <c r="A14" s="12" t="s">
        <v>12</v>
      </c>
      <c r="B14" s="9" t="s">
        <v>13</v>
      </c>
      <c r="C14" s="9"/>
      <c r="D14" s="9"/>
      <c r="E14" s="9"/>
      <c r="F14" s="9"/>
      <c r="G14" s="13">
        <v>0</v>
      </c>
      <c r="H14" s="14">
        <v>5559752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7055429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3940964.1</v>
      </c>
      <c r="Y14" s="14">
        <v>6419245.3499999996</v>
      </c>
      <c r="Z14" s="14">
        <v>0</v>
      </c>
      <c r="AA14" s="14">
        <v>0</v>
      </c>
      <c r="AB14" s="14">
        <v>3940964.1</v>
      </c>
      <c r="AC14" s="14">
        <f t="shared" si="0"/>
        <v>115.45920303639443</v>
      </c>
      <c r="AD14" s="14">
        <f t="shared" si="1"/>
        <v>90.983062121381991</v>
      </c>
      <c r="AE14" s="22" t="s">
        <v>81</v>
      </c>
      <c r="AF14" s="22" t="s">
        <v>81</v>
      </c>
      <c r="AG14" s="10">
        <v>0</v>
      </c>
      <c r="AH14" s="3"/>
    </row>
    <row r="15" spans="1:34" ht="15.75" x14ac:dyDescent="0.25">
      <c r="A15" s="12" t="s">
        <v>14</v>
      </c>
      <c r="B15" s="9" t="s">
        <v>15</v>
      </c>
      <c r="C15" s="9"/>
      <c r="D15" s="9"/>
      <c r="E15" s="9"/>
      <c r="F15" s="9"/>
      <c r="G15" s="13">
        <v>0</v>
      </c>
      <c r="H15" s="14">
        <v>344983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345446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1106772</v>
      </c>
      <c r="Y15" s="14">
        <v>345446</v>
      </c>
      <c r="Z15" s="14">
        <v>0</v>
      </c>
      <c r="AA15" s="14">
        <v>0</v>
      </c>
      <c r="AB15" s="14">
        <v>1106772</v>
      </c>
      <c r="AC15" s="14">
        <f t="shared" si="0"/>
        <v>100.13420951177305</v>
      </c>
      <c r="AD15" s="14">
        <f t="shared" si="1"/>
        <v>100</v>
      </c>
      <c r="AE15" s="14"/>
      <c r="AF15" s="15"/>
      <c r="AG15" s="10">
        <v>0</v>
      </c>
      <c r="AH15" s="3"/>
    </row>
    <row r="16" spans="1:34" ht="31.5" outlineLevel="1" x14ac:dyDescent="0.25">
      <c r="A16" s="12" t="s">
        <v>16</v>
      </c>
      <c r="B16" s="9" t="s">
        <v>17</v>
      </c>
      <c r="C16" s="9"/>
      <c r="D16" s="9"/>
      <c r="E16" s="9"/>
      <c r="F16" s="9"/>
      <c r="G16" s="13">
        <v>0</v>
      </c>
      <c r="H16" s="14">
        <v>344983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345446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1106772</v>
      </c>
      <c r="Y16" s="14">
        <v>345446</v>
      </c>
      <c r="Z16" s="14">
        <v>0</v>
      </c>
      <c r="AA16" s="14">
        <v>0</v>
      </c>
      <c r="AB16" s="14">
        <v>1106772</v>
      </c>
      <c r="AC16" s="14">
        <f t="shared" si="0"/>
        <v>100.13420951177305</v>
      </c>
      <c r="AD16" s="14">
        <f t="shared" si="1"/>
        <v>100</v>
      </c>
      <c r="AE16" s="14"/>
      <c r="AF16" s="15"/>
      <c r="AG16" s="10">
        <v>0</v>
      </c>
      <c r="AH16" s="3"/>
    </row>
    <row r="17" spans="1:34" ht="47.25" x14ac:dyDescent="0.25">
      <c r="A17" s="12" t="s">
        <v>18</v>
      </c>
      <c r="B17" s="9" t="s">
        <v>19</v>
      </c>
      <c r="C17" s="9"/>
      <c r="D17" s="9"/>
      <c r="E17" s="9"/>
      <c r="F17" s="9"/>
      <c r="G17" s="13">
        <v>0</v>
      </c>
      <c r="H17" s="14">
        <v>3952433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4105939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4029538.09</v>
      </c>
      <c r="Y17" s="14">
        <v>3985487.68</v>
      </c>
      <c r="Z17" s="14">
        <v>0</v>
      </c>
      <c r="AA17" s="14">
        <v>0</v>
      </c>
      <c r="AB17" s="14">
        <v>4029538.09</v>
      </c>
      <c r="AC17" s="14">
        <f t="shared" si="0"/>
        <v>100.83631221579215</v>
      </c>
      <c r="AD17" s="14">
        <f t="shared" si="1"/>
        <v>97.066412335887122</v>
      </c>
      <c r="AE17" s="14"/>
      <c r="AF17" s="15"/>
      <c r="AG17" s="10">
        <v>0</v>
      </c>
      <c r="AH17" s="3"/>
    </row>
    <row r="18" spans="1:34" ht="15.75" outlineLevel="1" x14ac:dyDescent="0.25">
      <c r="A18" s="12" t="s">
        <v>20</v>
      </c>
      <c r="B18" s="9" t="s">
        <v>21</v>
      </c>
      <c r="C18" s="9"/>
      <c r="D18" s="9"/>
      <c r="E18" s="9"/>
      <c r="F18" s="9"/>
      <c r="G18" s="13">
        <v>0</v>
      </c>
      <c r="H18" s="14">
        <v>3952433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4105939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4029538.09</v>
      </c>
      <c r="Y18" s="14">
        <v>3985487.68</v>
      </c>
      <c r="Z18" s="14">
        <v>0</v>
      </c>
      <c r="AA18" s="14">
        <v>0</v>
      </c>
      <c r="AB18" s="14">
        <v>4029538.09</v>
      </c>
      <c r="AC18" s="14">
        <f t="shared" si="0"/>
        <v>100.83631221579215</v>
      </c>
      <c r="AD18" s="14">
        <f t="shared" si="1"/>
        <v>97.066412335887122</v>
      </c>
      <c r="AE18" s="22"/>
      <c r="AF18" s="22"/>
      <c r="AG18" s="10">
        <v>0</v>
      </c>
      <c r="AH18" s="3"/>
    </row>
    <row r="19" spans="1:34" ht="15.75" x14ac:dyDescent="0.25">
      <c r="A19" s="12" t="s">
        <v>22</v>
      </c>
      <c r="B19" s="9" t="s">
        <v>23</v>
      </c>
      <c r="C19" s="9"/>
      <c r="D19" s="9"/>
      <c r="E19" s="9"/>
      <c r="F19" s="9"/>
      <c r="G19" s="13">
        <v>0</v>
      </c>
      <c r="H19" s="14">
        <f>H20+H21+H22</f>
        <v>16460051.199999999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f>Q20+Q21+Q22</f>
        <v>22710715.379999999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18867400.02</v>
      </c>
      <c r="Y19" s="14">
        <f>Y20+Y21+Y22</f>
        <v>19905710.130000003</v>
      </c>
      <c r="Z19" s="14">
        <v>0</v>
      </c>
      <c r="AA19" s="14">
        <v>0</v>
      </c>
      <c r="AB19" s="14">
        <v>18867400.02</v>
      </c>
      <c r="AC19" s="14">
        <f t="shared" si="0"/>
        <v>120.93346422883546</v>
      </c>
      <c r="AD19" s="14">
        <f t="shared" si="1"/>
        <v>87.648978893592215</v>
      </c>
      <c r="AE19" s="14"/>
      <c r="AF19" s="15"/>
      <c r="AG19" s="10">
        <v>0</v>
      </c>
      <c r="AH19" s="3"/>
    </row>
    <row r="20" spans="1:34" ht="15.75" outlineLevel="1" x14ac:dyDescent="0.25">
      <c r="A20" s="12" t="s">
        <v>24</v>
      </c>
      <c r="B20" s="9" t="s">
        <v>25</v>
      </c>
      <c r="C20" s="9"/>
      <c r="D20" s="9"/>
      <c r="E20" s="9"/>
      <c r="F20" s="9"/>
      <c r="G20" s="13">
        <v>0</v>
      </c>
      <c r="H20" s="14">
        <v>255486.2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255486.2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595292.18000000005</v>
      </c>
      <c r="Y20" s="14">
        <v>255486.2</v>
      </c>
      <c r="Z20" s="14">
        <v>0</v>
      </c>
      <c r="AA20" s="14">
        <v>0</v>
      </c>
      <c r="AB20" s="14">
        <v>595292.18000000005</v>
      </c>
      <c r="AC20" s="14">
        <f t="shared" si="0"/>
        <v>100</v>
      </c>
      <c r="AD20" s="14">
        <f t="shared" si="1"/>
        <v>100</v>
      </c>
      <c r="AE20" s="14"/>
      <c r="AF20" s="15"/>
      <c r="AG20" s="10">
        <v>0</v>
      </c>
      <c r="AH20" s="3"/>
    </row>
    <row r="21" spans="1:34" ht="94.5" outlineLevel="1" x14ac:dyDescent="0.25">
      <c r="A21" s="12" t="s">
        <v>26</v>
      </c>
      <c r="B21" s="9" t="s">
        <v>27</v>
      </c>
      <c r="C21" s="9"/>
      <c r="D21" s="9"/>
      <c r="E21" s="9"/>
      <c r="F21" s="9"/>
      <c r="G21" s="13">
        <v>0</v>
      </c>
      <c r="H21" s="14">
        <v>6284000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6449681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4172095.71</v>
      </c>
      <c r="Y21" s="14">
        <v>5857245.7800000003</v>
      </c>
      <c r="Z21" s="14">
        <v>0</v>
      </c>
      <c r="AA21" s="14">
        <v>0</v>
      </c>
      <c r="AB21" s="14">
        <v>4172095.71</v>
      </c>
      <c r="AC21" s="14">
        <f t="shared" si="0"/>
        <v>93.208876193507322</v>
      </c>
      <c r="AD21" s="14">
        <f t="shared" si="1"/>
        <v>90.81450353901225</v>
      </c>
      <c r="AE21" s="22" t="s">
        <v>88</v>
      </c>
      <c r="AF21" s="22" t="s">
        <v>100</v>
      </c>
      <c r="AG21" s="10">
        <v>0</v>
      </c>
      <c r="AH21" s="3"/>
    </row>
    <row r="22" spans="1:34" ht="126" outlineLevel="1" x14ac:dyDescent="0.25">
      <c r="A22" s="12" t="s">
        <v>28</v>
      </c>
      <c r="B22" s="9" t="s">
        <v>29</v>
      </c>
      <c r="C22" s="9"/>
      <c r="D22" s="9"/>
      <c r="E22" s="9"/>
      <c r="F22" s="9"/>
      <c r="G22" s="13">
        <v>0</v>
      </c>
      <c r="H22" s="14">
        <v>9920565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16005548.18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14100012.130000001</v>
      </c>
      <c r="Y22" s="14">
        <v>13792978.15</v>
      </c>
      <c r="Z22" s="14">
        <v>0</v>
      </c>
      <c r="AA22" s="14">
        <v>0</v>
      </c>
      <c r="AB22" s="14">
        <v>14100012.130000001</v>
      </c>
      <c r="AC22" s="14">
        <f t="shared" si="0"/>
        <v>139.03419966503924</v>
      </c>
      <c r="AD22" s="14">
        <f t="shared" si="1"/>
        <v>86.176230859966722</v>
      </c>
      <c r="AE22" s="22" t="s">
        <v>95</v>
      </c>
      <c r="AF22" s="22" t="s">
        <v>82</v>
      </c>
      <c r="AG22" s="10">
        <v>0</v>
      </c>
      <c r="AH22" s="3"/>
    </row>
    <row r="23" spans="1:34" ht="31.5" x14ac:dyDescent="0.25">
      <c r="A23" s="12" t="s">
        <v>30</v>
      </c>
      <c r="B23" s="9" t="s">
        <v>31</v>
      </c>
      <c r="C23" s="9"/>
      <c r="D23" s="9"/>
      <c r="E23" s="9"/>
      <c r="F23" s="9"/>
      <c r="G23" s="13">
        <v>0</v>
      </c>
      <c r="H23" s="14">
        <v>8124587.1299999999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f>Q24+Q25</f>
        <v>11974968.91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22563051.57</v>
      </c>
      <c r="Y23" s="14">
        <f>Y24+Y25</f>
        <v>11961838.91</v>
      </c>
      <c r="Z23" s="14">
        <v>0</v>
      </c>
      <c r="AA23" s="14">
        <v>0</v>
      </c>
      <c r="AB23" s="14">
        <v>22563051.57</v>
      </c>
      <c r="AC23" s="14">
        <f t="shared" si="0"/>
        <v>147.23011420273858</v>
      </c>
      <c r="AD23" s="14">
        <f t="shared" si="1"/>
        <v>99.890354621388326</v>
      </c>
      <c r="AE23" s="14"/>
      <c r="AF23" s="15"/>
      <c r="AG23" s="10">
        <v>0</v>
      </c>
      <c r="AH23" s="3"/>
    </row>
    <row r="24" spans="1:34" ht="15.75" outlineLevel="1" x14ac:dyDescent="0.25">
      <c r="A24" s="12" t="s">
        <v>32</v>
      </c>
      <c r="B24" s="9" t="s">
        <v>33</v>
      </c>
      <c r="C24" s="9"/>
      <c r="D24" s="9"/>
      <c r="E24" s="9"/>
      <c r="F24" s="9"/>
      <c r="G24" s="13">
        <v>0</v>
      </c>
      <c r="H24" s="14">
        <v>8124587.1299999999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7779458.71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7065757.4500000002</v>
      </c>
      <c r="Y24" s="14">
        <v>7766328.71</v>
      </c>
      <c r="Z24" s="14">
        <v>0</v>
      </c>
      <c r="AA24" s="14">
        <v>0</v>
      </c>
      <c r="AB24" s="14">
        <v>7065757.4500000002</v>
      </c>
      <c r="AC24" s="14">
        <f t="shared" si="0"/>
        <v>95.590441529303902</v>
      </c>
      <c r="AD24" s="14">
        <f t="shared" si="1"/>
        <v>99.831222190521785</v>
      </c>
      <c r="AE24" s="22"/>
      <c r="AF24" s="22"/>
      <c r="AG24" s="10">
        <v>0</v>
      </c>
      <c r="AH24" s="3"/>
    </row>
    <row r="25" spans="1:34" ht="31.5" outlineLevel="1" x14ac:dyDescent="0.25">
      <c r="A25" s="12" t="s">
        <v>34</v>
      </c>
      <c r="B25" s="9" t="s">
        <v>35</v>
      </c>
      <c r="C25" s="9"/>
      <c r="D25" s="9"/>
      <c r="E25" s="9"/>
      <c r="F25" s="9"/>
      <c r="G25" s="13">
        <v>0</v>
      </c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4195510.2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15497294.119999999</v>
      </c>
      <c r="Y25" s="14">
        <v>4195510.2</v>
      </c>
      <c r="Z25" s="14">
        <v>0</v>
      </c>
      <c r="AA25" s="14">
        <v>0</v>
      </c>
      <c r="AB25" s="14">
        <v>15497294.119999999</v>
      </c>
      <c r="AC25" s="14" t="e">
        <f t="shared" si="0"/>
        <v>#DIV/0!</v>
      </c>
      <c r="AD25" s="14">
        <f t="shared" si="1"/>
        <v>100</v>
      </c>
      <c r="AE25" s="22"/>
      <c r="AF25" s="22"/>
      <c r="AG25" s="10">
        <v>0</v>
      </c>
      <c r="AH25" s="3"/>
    </row>
    <row r="26" spans="1:34" ht="15.75" outlineLevel="1" x14ac:dyDescent="0.25">
      <c r="A26" s="12" t="s">
        <v>84</v>
      </c>
      <c r="B26" s="24" t="s">
        <v>86</v>
      </c>
      <c r="C26" s="9"/>
      <c r="D26" s="9"/>
      <c r="E26" s="9"/>
      <c r="F26" s="9"/>
      <c r="G26" s="13"/>
      <c r="H26" s="14">
        <v>56600</v>
      </c>
      <c r="I26" s="14"/>
      <c r="J26" s="14"/>
      <c r="K26" s="14"/>
      <c r="L26" s="14"/>
      <c r="M26" s="14"/>
      <c r="N26" s="14"/>
      <c r="O26" s="14"/>
      <c r="P26" s="14"/>
      <c r="Q26" s="14">
        <v>64397.06</v>
      </c>
      <c r="R26" s="14"/>
      <c r="S26" s="14"/>
      <c r="T26" s="14"/>
      <c r="U26" s="14"/>
      <c r="V26" s="14"/>
      <c r="W26" s="14"/>
      <c r="X26" s="14"/>
      <c r="Y26" s="14">
        <v>0</v>
      </c>
      <c r="Z26" s="14"/>
      <c r="AA26" s="14"/>
      <c r="AB26" s="14"/>
      <c r="AC26" s="14">
        <f t="shared" si="0"/>
        <v>0</v>
      </c>
      <c r="AD26" s="14">
        <f t="shared" si="1"/>
        <v>0</v>
      </c>
      <c r="AE26" s="22"/>
      <c r="AF26" s="15"/>
      <c r="AG26" s="10"/>
      <c r="AH26" s="3"/>
    </row>
    <row r="27" spans="1:34" ht="31.5" outlineLevel="1" x14ac:dyDescent="0.25">
      <c r="A27" s="12" t="s">
        <v>85</v>
      </c>
      <c r="B27" s="24" t="s">
        <v>87</v>
      </c>
      <c r="C27" s="9"/>
      <c r="D27" s="9"/>
      <c r="E27" s="9"/>
      <c r="F27" s="9"/>
      <c r="G27" s="13"/>
      <c r="H27" s="14">
        <v>56600</v>
      </c>
      <c r="I27" s="14"/>
      <c r="J27" s="14"/>
      <c r="K27" s="14"/>
      <c r="L27" s="14"/>
      <c r="M27" s="14"/>
      <c r="N27" s="14"/>
      <c r="O27" s="14"/>
      <c r="P27" s="14"/>
      <c r="Q27" s="14">
        <v>64397.06</v>
      </c>
      <c r="R27" s="14"/>
      <c r="S27" s="14"/>
      <c r="T27" s="14"/>
      <c r="U27" s="14"/>
      <c r="V27" s="14"/>
      <c r="W27" s="14"/>
      <c r="X27" s="14"/>
      <c r="Y27" s="14">
        <v>0</v>
      </c>
      <c r="Z27" s="14"/>
      <c r="AA27" s="14"/>
      <c r="AB27" s="14"/>
      <c r="AC27" s="14">
        <f t="shared" si="0"/>
        <v>0</v>
      </c>
      <c r="AD27" s="14">
        <f t="shared" si="1"/>
        <v>0</v>
      </c>
      <c r="AE27" s="22"/>
      <c r="AF27" s="15"/>
      <c r="AG27" s="10"/>
      <c r="AH27" s="3"/>
    </row>
    <row r="28" spans="1:34" ht="15.75" x14ac:dyDescent="0.25">
      <c r="A28" s="12" t="s">
        <v>36</v>
      </c>
      <c r="B28" s="9" t="s">
        <v>37</v>
      </c>
      <c r="C28" s="9"/>
      <c r="D28" s="9"/>
      <c r="E28" s="9"/>
      <c r="F28" s="9"/>
      <c r="G28" s="13">
        <v>0</v>
      </c>
      <c r="H28" s="14">
        <f>H29+H30+H31+H32+H33</f>
        <v>165785080.97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f>Q29+Q30+Q31+Q32+Q33</f>
        <v>247755951.30999997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157858327.69</v>
      </c>
      <c r="Y28" s="14">
        <f>Y29+Y30+Y31+Y32+Y33</f>
        <v>242127209.35999998</v>
      </c>
      <c r="Z28" s="14">
        <v>0</v>
      </c>
      <c r="AA28" s="14">
        <v>0</v>
      </c>
      <c r="AB28" s="14">
        <v>157858327.69</v>
      </c>
      <c r="AC28" s="14">
        <f t="shared" si="0"/>
        <v>146.04885309542095</v>
      </c>
      <c r="AD28" s="14">
        <f t="shared" si="1"/>
        <v>97.728110295539523</v>
      </c>
      <c r="AE28" s="14"/>
      <c r="AF28" s="15"/>
      <c r="AG28" s="10">
        <v>0</v>
      </c>
      <c r="AH28" s="3"/>
    </row>
    <row r="29" spans="1:34" ht="78.75" outlineLevel="1" x14ac:dyDescent="0.25">
      <c r="A29" s="12" t="s">
        <v>38</v>
      </c>
      <c r="B29" s="9" t="s">
        <v>39</v>
      </c>
      <c r="C29" s="9"/>
      <c r="D29" s="9"/>
      <c r="E29" s="9"/>
      <c r="F29" s="9"/>
      <c r="G29" s="13">
        <v>0</v>
      </c>
      <c r="H29" s="14">
        <v>34690863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31806614.140000001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31010669.329999998</v>
      </c>
      <c r="Y29" s="14">
        <v>31337380.899999999</v>
      </c>
      <c r="Z29" s="14">
        <v>0</v>
      </c>
      <c r="AA29" s="14">
        <v>0</v>
      </c>
      <c r="AB29" s="14">
        <v>31010669.329999998</v>
      </c>
      <c r="AC29" s="14">
        <f t="shared" si="0"/>
        <v>90.333241061198152</v>
      </c>
      <c r="AD29" s="14">
        <f t="shared" si="1"/>
        <v>98.524730617554496</v>
      </c>
      <c r="AE29" s="22" t="s">
        <v>81</v>
      </c>
      <c r="AF29" s="15"/>
      <c r="AG29" s="10">
        <v>0</v>
      </c>
      <c r="AH29" s="3"/>
    </row>
    <row r="30" spans="1:34" ht="173.25" outlineLevel="1" x14ac:dyDescent="0.25">
      <c r="A30" s="12" t="s">
        <v>40</v>
      </c>
      <c r="B30" s="9" t="s">
        <v>41</v>
      </c>
      <c r="C30" s="9"/>
      <c r="D30" s="9"/>
      <c r="E30" s="9"/>
      <c r="F30" s="9"/>
      <c r="G30" s="13">
        <v>0</v>
      </c>
      <c r="H30" s="14">
        <v>114503431.97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199514415.50999999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113399328.83</v>
      </c>
      <c r="Y30" s="14">
        <v>194526812.53999999</v>
      </c>
      <c r="Z30" s="14">
        <v>0</v>
      </c>
      <c r="AA30" s="14">
        <v>0</v>
      </c>
      <c r="AB30" s="14">
        <v>113399328.83</v>
      </c>
      <c r="AC30" s="14">
        <f t="shared" si="0"/>
        <v>169.88732057478083</v>
      </c>
      <c r="AD30" s="14">
        <f t="shared" si="1"/>
        <v>97.500129022130736</v>
      </c>
      <c r="AE30" s="22" t="s">
        <v>96</v>
      </c>
      <c r="AF30" s="15"/>
      <c r="AG30" s="10">
        <v>0</v>
      </c>
      <c r="AH30" s="3"/>
    </row>
    <row r="31" spans="1:34" ht="78.75" outlineLevel="1" x14ac:dyDescent="0.25">
      <c r="A31" s="12" t="s">
        <v>42</v>
      </c>
      <c r="B31" s="9" t="s">
        <v>43</v>
      </c>
      <c r="C31" s="9"/>
      <c r="D31" s="9"/>
      <c r="E31" s="9"/>
      <c r="F31" s="9"/>
      <c r="G31" s="13">
        <v>0</v>
      </c>
      <c r="H31" s="14">
        <v>2070837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1890837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1681343.57</v>
      </c>
      <c r="Y31" s="14">
        <v>1831367.13</v>
      </c>
      <c r="Z31" s="14">
        <v>0</v>
      </c>
      <c r="AA31" s="14">
        <v>0</v>
      </c>
      <c r="AB31" s="14">
        <v>1681343.57</v>
      </c>
      <c r="AC31" s="14">
        <f t="shared" si="0"/>
        <v>88.43608309103999</v>
      </c>
      <c r="AD31" s="14">
        <f t="shared" si="1"/>
        <v>96.854838888809553</v>
      </c>
      <c r="AE31" s="22" t="s">
        <v>81</v>
      </c>
      <c r="AF31" s="15"/>
      <c r="AG31" s="10">
        <v>0</v>
      </c>
      <c r="AH31" s="3"/>
    </row>
    <row r="32" spans="1:34" ht="15.75" outlineLevel="1" x14ac:dyDescent="0.25">
      <c r="A32" s="12" t="s">
        <v>44</v>
      </c>
      <c r="B32" s="9" t="s">
        <v>45</v>
      </c>
      <c r="C32" s="9"/>
      <c r="D32" s="9"/>
      <c r="E32" s="9"/>
      <c r="F32" s="9"/>
      <c r="G32" s="13">
        <v>0</v>
      </c>
      <c r="H32" s="14">
        <v>20000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20000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436530.56</v>
      </c>
      <c r="Y32" s="14">
        <v>0</v>
      </c>
      <c r="Z32" s="14">
        <v>0</v>
      </c>
      <c r="AA32" s="14">
        <v>0</v>
      </c>
      <c r="AB32" s="14">
        <v>436530.56</v>
      </c>
      <c r="AC32" s="14">
        <f t="shared" si="0"/>
        <v>0</v>
      </c>
      <c r="AD32" s="14">
        <f t="shared" si="1"/>
        <v>0</v>
      </c>
      <c r="AE32" s="22"/>
      <c r="AF32" s="22"/>
      <c r="AG32" s="10">
        <v>0</v>
      </c>
      <c r="AH32" s="3"/>
    </row>
    <row r="33" spans="1:34" ht="15.75" outlineLevel="1" x14ac:dyDescent="0.25">
      <c r="A33" s="12" t="s">
        <v>46</v>
      </c>
      <c r="B33" s="9" t="s">
        <v>47</v>
      </c>
      <c r="C33" s="9"/>
      <c r="D33" s="9"/>
      <c r="E33" s="9"/>
      <c r="F33" s="9"/>
      <c r="G33" s="13">
        <v>0</v>
      </c>
      <c r="H33" s="14">
        <v>14499949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14524084.66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11330455.4</v>
      </c>
      <c r="Y33" s="14">
        <v>14431648.789999999</v>
      </c>
      <c r="Z33" s="14">
        <v>0</v>
      </c>
      <c r="AA33" s="14">
        <v>0</v>
      </c>
      <c r="AB33" s="14">
        <v>11330455.4</v>
      </c>
      <c r="AC33" s="14">
        <f t="shared" si="0"/>
        <v>99.528962412212621</v>
      </c>
      <c r="AD33" s="14">
        <f t="shared" si="1"/>
        <v>99.363568361353799</v>
      </c>
      <c r="AE33" s="22"/>
      <c r="AF33" s="15"/>
      <c r="AG33" s="10">
        <v>0</v>
      </c>
      <c r="AH33" s="3"/>
    </row>
    <row r="34" spans="1:34" ht="15.75" x14ac:dyDescent="0.25">
      <c r="A34" s="12" t="s">
        <v>48</v>
      </c>
      <c r="B34" s="9" t="s">
        <v>49</v>
      </c>
      <c r="C34" s="9"/>
      <c r="D34" s="9"/>
      <c r="E34" s="9"/>
      <c r="F34" s="9"/>
      <c r="G34" s="13">
        <v>0</v>
      </c>
      <c r="H34" s="14">
        <v>18411653.960000001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23817296.960000001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16485029.710000001</v>
      </c>
      <c r="Y34" s="14">
        <f>Y35</f>
        <v>22742107.539999999</v>
      </c>
      <c r="Z34" s="14">
        <v>0</v>
      </c>
      <c r="AA34" s="14">
        <v>0</v>
      </c>
      <c r="AB34" s="14">
        <v>16485029.710000001</v>
      </c>
      <c r="AC34" s="14">
        <f t="shared" si="0"/>
        <v>123.52017689126717</v>
      </c>
      <c r="AD34" s="14">
        <f t="shared" si="1"/>
        <v>95.485678237099165</v>
      </c>
      <c r="AE34" s="22"/>
      <c r="AF34" s="22"/>
      <c r="AG34" s="10">
        <v>0</v>
      </c>
      <c r="AH34" s="3"/>
    </row>
    <row r="35" spans="1:34" ht="157.5" outlineLevel="1" x14ac:dyDescent="0.25">
      <c r="A35" s="12" t="s">
        <v>50</v>
      </c>
      <c r="B35" s="9" t="s">
        <v>51</v>
      </c>
      <c r="C35" s="9"/>
      <c r="D35" s="9"/>
      <c r="E35" s="9"/>
      <c r="F35" s="9"/>
      <c r="G35" s="13">
        <v>0</v>
      </c>
      <c r="H35" s="14">
        <v>18411653.960000001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23817296.960000001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16485029.710000001</v>
      </c>
      <c r="Y35" s="14">
        <v>22742107.539999999</v>
      </c>
      <c r="Z35" s="14">
        <v>0</v>
      </c>
      <c r="AA35" s="14">
        <v>0</v>
      </c>
      <c r="AB35" s="14">
        <v>16485029.710000001</v>
      </c>
      <c r="AC35" s="14">
        <f t="shared" si="0"/>
        <v>123.52017689126717</v>
      </c>
      <c r="AD35" s="14">
        <f t="shared" si="1"/>
        <v>95.485678237099165</v>
      </c>
      <c r="AE35" s="22" t="s">
        <v>97</v>
      </c>
      <c r="AF35" s="15"/>
      <c r="AG35" s="10">
        <v>0</v>
      </c>
      <c r="AH35" s="3"/>
    </row>
    <row r="36" spans="1:34" ht="15.75" x14ac:dyDescent="0.25">
      <c r="A36" s="12" t="s">
        <v>52</v>
      </c>
      <c r="B36" s="9" t="s">
        <v>53</v>
      </c>
      <c r="C36" s="9"/>
      <c r="D36" s="9"/>
      <c r="E36" s="9"/>
      <c r="F36" s="9"/>
      <c r="G36" s="13">
        <v>0</v>
      </c>
      <c r="H36" s="14">
        <f>H37+H38+H39+H40</f>
        <v>24617745.5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f>Q37+Q38+Q39+Q40</f>
        <v>29984865.98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12247773.58</v>
      </c>
      <c r="Y36" s="14">
        <f>Y37+Y38+Y39+Y40</f>
        <v>29667139.98</v>
      </c>
      <c r="Z36" s="14">
        <v>0</v>
      </c>
      <c r="AA36" s="14">
        <v>0</v>
      </c>
      <c r="AB36" s="14">
        <v>12247773.58</v>
      </c>
      <c r="AC36" s="14">
        <f t="shared" si="0"/>
        <v>120.51119782678718</v>
      </c>
      <c r="AD36" s="14">
        <f t="shared" si="1"/>
        <v>98.940378789046704</v>
      </c>
      <c r="AE36" s="14"/>
      <c r="AF36" s="15"/>
      <c r="AG36" s="10">
        <v>0</v>
      </c>
      <c r="AH36" s="3"/>
    </row>
    <row r="37" spans="1:34" ht="78.75" outlineLevel="1" x14ac:dyDescent="0.25">
      <c r="A37" s="12" t="s">
        <v>54</v>
      </c>
      <c r="B37" s="9" t="s">
        <v>55</v>
      </c>
      <c r="C37" s="9"/>
      <c r="D37" s="9"/>
      <c r="E37" s="9"/>
      <c r="F37" s="9"/>
      <c r="G37" s="13">
        <v>0</v>
      </c>
      <c r="H37" s="14">
        <v>3206871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3206871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3037909.41</v>
      </c>
      <c r="Y37" s="14">
        <v>2943845</v>
      </c>
      <c r="Z37" s="14">
        <v>0</v>
      </c>
      <c r="AA37" s="14">
        <v>0</v>
      </c>
      <c r="AB37" s="14">
        <v>3037909.41</v>
      </c>
      <c r="AC37" s="14">
        <f t="shared" si="0"/>
        <v>91.79804862746272</v>
      </c>
      <c r="AD37" s="14">
        <f t="shared" si="1"/>
        <v>91.79804862746272</v>
      </c>
      <c r="AE37" s="22" t="s">
        <v>81</v>
      </c>
      <c r="AF37" s="15"/>
      <c r="AG37" s="10">
        <v>0</v>
      </c>
      <c r="AH37" s="3"/>
    </row>
    <row r="38" spans="1:34" ht="47.25" outlineLevel="1" x14ac:dyDescent="0.25">
      <c r="A38" s="12" t="s">
        <v>56</v>
      </c>
      <c r="B38" s="9" t="s">
        <v>57</v>
      </c>
      <c r="C38" s="9"/>
      <c r="D38" s="9"/>
      <c r="E38" s="9"/>
      <c r="F38" s="9"/>
      <c r="G38" s="13">
        <v>0</v>
      </c>
      <c r="H38" s="14"/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40000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41000</v>
      </c>
      <c r="Y38" s="14">
        <v>40000</v>
      </c>
      <c r="Z38" s="14">
        <v>0</v>
      </c>
      <c r="AA38" s="14">
        <v>0</v>
      </c>
      <c r="AB38" s="14">
        <v>41000</v>
      </c>
      <c r="AC38" s="14" t="e">
        <f t="shared" si="0"/>
        <v>#DIV/0!</v>
      </c>
      <c r="AD38" s="14">
        <f t="shared" si="1"/>
        <v>100</v>
      </c>
      <c r="AE38" s="23" t="s">
        <v>98</v>
      </c>
      <c r="AF38" s="22"/>
      <c r="AG38" s="10">
        <v>0</v>
      </c>
      <c r="AH38" s="3"/>
    </row>
    <row r="39" spans="1:34" ht="141.75" outlineLevel="1" x14ac:dyDescent="0.25">
      <c r="A39" s="12" t="s">
        <v>58</v>
      </c>
      <c r="B39" s="9" t="s">
        <v>59</v>
      </c>
      <c r="C39" s="9"/>
      <c r="D39" s="9"/>
      <c r="E39" s="9"/>
      <c r="F39" s="9"/>
      <c r="G39" s="13">
        <v>0</v>
      </c>
      <c r="H39" s="14">
        <v>21374874.5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26737994.98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9168864.1699999999</v>
      </c>
      <c r="Y39" s="14">
        <v>26683294.98</v>
      </c>
      <c r="Z39" s="14">
        <v>0</v>
      </c>
      <c r="AA39" s="14">
        <v>0</v>
      </c>
      <c r="AB39" s="14">
        <v>9168864.1699999999</v>
      </c>
      <c r="AC39" s="14">
        <f t="shared" si="0"/>
        <v>124.83486150994712</v>
      </c>
      <c r="AD39" s="14">
        <f t="shared" si="1"/>
        <v>99.795422207084286</v>
      </c>
      <c r="AE39" s="22" t="s">
        <v>99</v>
      </c>
      <c r="AF39" s="22"/>
      <c r="AG39" s="10">
        <v>0</v>
      </c>
      <c r="AH39" s="3"/>
    </row>
    <row r="40" spans="1:34" ht="31.5" outlineLevel="1" x14ac:dyDescent="0.25">
      <c r="A40" s="12" t="s">
        <v>60</v>
      </c>
      <c r="B40" s="9" t="s">
        <v>61</v>
      </c>
      <c r="C40" s="9"/>
      <c r="D40" s="9"/>
      <c r="E40" s="9"/>
      <c r="F40" s="9"/>
      <c r="G40" s="13">
        <v>0</v>
      </c>
      <c r="H40" s="14">
        <v>36000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f t="shared" si="0"/>
        <v>0</v>
      </c>
      <c r="AD40" s="14" t="e">
        <f t="shared" si="1"/>
        <v>#DIV/0!</v>
      </c>
      <c r="AE40" s="14" t="s">
        <v>83</v>
      </c>
      <c r="AF40" s="14" t="s">
        <v>83</v>
      </c>
      <c r="AG40" s="10">
        <v>0</v>
      </c>
      <c r="AH40" s="3"/>
    </row>
    <row r="41" spans="1:34" ht="15.75" x14ac:dyDescent="0.25">
      <c r="A41" s="12" t="s">
        <v>62</v>
      </c>
      <c r="B41" s="9" t="s">
        <v>63</v>
      </c>
      <c r="C41" s="9"/>
      <c r="D41" s="9"/>
      <c r="E41" s="9"/>
      <c r="F41" s="9"/>
      <c r="G41" s="13">
        <v>0</v>
      </c>
      <c r="H41" s="14">
        <f>H42+H43</f>
        <v>3589841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f>Q42+Q43</f>
        <v>4617241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3454507.88</v>
      </c>
      <c r="Y41" s="14">
        <f>Y42+Y43</f>
        <v>4538191.12</v>
      </c>
      <c r="Z41" s="14">
        <v>0</v>
      </c>
      <c r="AA41" s="14">
        <v>0</v>
      </c>
      <c r="AB41" s="14">
        <v>3454507.88</v>
      </c>
      <c r="AC41" s="14">
        <f t="shared" si="0"/>
        <v>126.4176079107682</v>
      </c>
      <c r="AD41" s="14">
        <f t="shared" si="1"/>
        <v>98.287941218576208</v>
      </c>
      <c r="AE41" s="23"/>
      <c r="AF41" s="15"/>
      <c r="AG41" s="10">
        <v>0</v>
      </c>
      <c r="AH41" s="3"/>
    </row>
    <row r="42" spans="1:34" ht="78.75" outlineLevel="1" x14ac:dyDescent="0.25">
      <c r="A42" s="12" t="s">
        <v>64</v>
      </c>
      <c r="B42" s="9" t="s">
        <v>65</v>
      </c>
      <c r="C42" s="9"/>
      <c r="D42" s="9"/>
      <c r="E42" s="9"/>
      <c r="F42" s="9"/>
      <c r="G42" s="13">
        <v>0</v>
      </c>
      <c r="H42" s="14">
        <v>3539841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4567241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3405807.88</v>
      </c>
      <c r="Y42" s="14">
        <v>4488191.12</v>
      </c>
      <c r="Z42" s="14">
        <v>0</v>
      </c>
      <c r="AA42" s="14">
        <v>0</v>
      </c>
      <c r="AB42" s="14">
        <v>3405807.88</v>
      </c>
      <c r="AC42" s="14">
        <f t="shared" si="0"/>
        <v>126.7907547259891</v>
      </c>
      <c r="AD42" s="14">
        <f t="shared" si="1"/>
        <v>98.269198406652947</v>
      </c>
      <c r="AE42" s="22" t="s">
        <v>81</v>
      </c>
      <c r="AF42" s="22"/>
      <c r="AG42" s="10">
        <v>0</v>
      </c>
      <c r="AH42" s="3"/>
    </row>
    <row r="43" spans="1:34" ht="15.75" outlineLevel="1" x14ac:dyDescent="0.25">
      <c r="A43" s="12" t="s">
        <v>66</v>
      </c>
      <c r="B43" s="9" t="s">
        <v>67</v>
      </c>
      <c r="C43" s="9"/>
      <c r="D43" s="9"/>
      <c r="E43" s="9"/>
      <c r="F43" s="9"/>
      <c r="G43" s="13">
        <v>0</v>
      </c>
      <c r="H43" s="14">
        <v>50000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50000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48700</v>
      </c>
      <c r="Y43" s="14">
        <v>50000</v>
      </c>
      <c r="Z43" s="14">
        <v>0</v>
      </c>
      <c r="AA43" s="14">
        <v>0</v>
      </c>
      <c r="AB43" s="14">
        <v>48700</v>
      </c>
      <c r="AC43" s="14">
        <f t="shared" si="0"/>
        <v>100</v>
      </c>
      <c r="AD43" s="14">
        <f t="shared" si="1"/>
        <v>100</v>
      </c>
      <c r="AE43" s="22"/>
      <c r="AF43" s="15"/>
      <c r="AG43" s="10">
        <v>0</v>
      </c>
      <c r="AH43" s="3"/>
    </row>
    <row r="44" spans="1:34" ht="78.75" x14ac:dyDescent="0.25">
      <c r="A44" s="12" t="s">
        <v>68</v>
      </c>
      <c r="B44" s="9" t="s">
        <v>69</v>
      </c>
      <c r="C44" s="9"/>
      <c r="D44" s="9"/>
      <c r="E44" s="9"/>
      <c r="F44" s="9"/>
      <c r="G44" s="13">
        <v>0</v>
      </c>
      <c r="H44" s="14">
        <v>2545000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f>Q45+Q46</f>
        <v>8375000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6378000</v>
      </c>
      <c r="Y44" s="14">
        <f>Y45+Y46</f>
        <v>8375000</v>
      </c>
      <c r="Z44" s="14">
        <v>0</v>
      </c>
      <c r="AA44" s="14">
        <v>0</v>
      </c>
      <c r="AB44" s="14">
        <v>6378000</v>
      </c>
      <c r="AC44" s="14">
        <f t="shared" si="0"/>
        <v>329.07662082514736</v>
      </c>
      <c r="AD44" s="14">
        <f t="shared" si="1"/>
        <v>100</v>
      </c>
      <c r="AE44" s="22" t="s">
        <v>81</v>
      </c>
      <c r="AF44" s="15"/>
      <c r="AG44" s="10">
        <v>0</v>
      </c>
      <c r="AH44" s="3"/>
    </row>
    <row r="45" spans="1:34" ht="78.75" outlineLevel="1" x14ac:dyDescent="0.25">
      <c r="A45" s="12" t="s">
        <v>70</v>
      </c>
      <c r="B45" s="9" t="s">
        <v>71</v>
      </c>
      <c r="C45" s="9"/>
      <c r="D45" s="9"/>
      <c r="E45" s="9"/>
      <c r="F45" s="9"/>
      <c r="G45" s="13">
        <v>0</v>
      </c>
      <c r="H45" s="14">
        <v>545000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2545000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496000</v>
      </c>
      <c r="Y45" s="14">
        <v>2545000</v>
      </c>
      <c r="Z45" s="14">
        <v>0</v>
      </c>
      <c r="AA45" s="14">
        <v>0</v>
      </c>
      <c r="AB45" s="14">
        <v>496000</v>
      </c>
      <c r="AC45" s="14">
        <f t="shared" si="0"/>
        <v>466.97247706422019</v>
      </c>
      <c r="AD45" s="14">
        <f t="shared" si="1"/>
        <v>100</v>
      </c>
      <c r="AE45" s="22" t="s">
        <v>81</v>
      </c>
      <c r="AF45" s="15"/>
      <c r="AG45" s="10">
        <v>0</v>
      </c>
      <c r="AH45" s="3"/>
    </row>
    <row r="46" spans="1:34" ht="78.75" outlineLevel="1" x14ac:dyDescent="0.25">
      <c r="A46" s="12" t="s">
        <v>72</v>
      </c>
      <c r="B46" s="9" t="s">
        <v>73</v>
      </c>
      <c r="C46" s="9"/>
      <c r="D46" s="9"/>
      <c r="E46" s="9"/>
      <c r="F46" s="9"/>
      <c r="G46" s="13">
        <v>0</v>
      </c>
      <c r="H46" s="14">
        <v>2000000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5830000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5882000</v>
      </c>
      <c r="Y46" s="14">
        <v>5830000</v>
      </c>
      <c r="Z46" s="14">
        <v>0</v>
      </c>
      <c r="AA46" s="14">
        <v>0</v>
      </c>
      <c r="AB46" s="14">
        <v>5882000</v>
      </c>
      <c r="AC46" s="14">
        <f t="shared" si="0"/>
        <v>291.5</v>
      </c>
      <c r="AD46" s="14">
        <f t="shared" si="1"/>
        <v>100</v>
      </c>
      <c r="AE46" s="22" t="s">
        <v>81</v>
      </c>
      <c r="AF46" s="15"/>
      <c r="AG46" s="10">
        <v>0</v>
      </c>
      <c r="AH46" s="3"/>
    </row>
    <row r="47" spans="1:34" ht="21" customHeight="1" x14ac:dyDescent="0.25">
      <c r="A47" s="27" t="s">
        <v>74</v>
      </c>
      <c r="B47" s="28"/>
      <c r="C47" s="28"/>
      <c r="D47" s="28"/>
      <c r="E47" s="28"/>
      <c r="F47" s="28"/>
      <c r="G47" s="11">
        <v>0</v>
      </c>
      <c r="H47" s="16">
        <f>H8+H15+H17+H19+H23+H28+H34+H36+H41+H44+H26</f>
        <v>276664283.75999999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f>Q8+Q15+Q17+Q19+Q23+Q28+Q34+Q36+Q41+Q44+Q26</f>
        <v>391675845.08999997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270705677.44999999</v>
      </c>
      <c r="Y47" s="16">
        <f>Y8+Y15+Y17+Y19+Y23+Y28+Y34+Y36+Y41+Y44+Y26</f>
        <v>378533651.51000005</v>
      </c>
      <c r="Z47" s="16">
        <v>0</v>
      </c>
      <c r="AA47" s="16">
        <v>0</v>
      </c>
      <c r="AB47" s="16">
        <v>270705677.44999999</v>
      </c>
      <c r="AC47" s="14">
        <f t="shared" si="0"/>
        <v>136.82057053608315</v>
      </c>
      <c r="AD47" s="14">
        <f t="shared" si="1"/>
        <v>96.644624950772723</v>
      </c>
      <c r="AE47" s="14"/>
      <c r="AF47" s="17"/>
      <c r="AG47" s="11">
        <v>0</v>
      </c>
      <c r="AH47" s="3"/>
    </row>
    <row r="48" spans="1:34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 t="s">
        <v>1</v>
      </c>
      <c r="T48" s="3"/>
      <c r="U48" s="3"/>
      <c r="V48" s="3"/>
      <c r="W48" s="3"/>
      <c r="X48" s="3" t="s">
        <v>1</v>
      </c>
      <c r="Y48" s="3"/>
      <c r="Z48" s="3"/>
      <c r="AA48" s="3"/>
      <c r="AB48" s="3" t="s">
        <v>1</v>
      </c>
      <c r="AC48" s="3"/>
      <c r="AD48" s="3"/>
      <c r="AE48" s="3"/>
      <c r="AF48" s="3"/>
      <c r="AG48" s="3"/>
      <c r="AH48" s="3"/>
    </row>
    <row r="49" spans="1:34" x14ac:dyDescent="0.25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4"/>
      <c r="Z49" s="4"/>
      <c r="AA49" s="4"/>
      <c r="AB49" s="4"/>
      <c r="AC49" s="18"/>
      <c r="AD49" s="18"/>
      <c r="AE49" s="21"/>
      <c r="AF49" s="4"/>
      <c r="AG49" s="4"/>
      <c r="AH49" s="3"/>
    </row>
  </sheetData>
  <mergeCells count="37">
    <mergeCell ref="Z6:Z7"/>
    <mergeCell ref="AF6:AF7"/>
    <mergeCell ref="AG6:AG7"/>
    <mergeCell ref="AD6:AD7"/>
    <mergeCell ref="AE6:AE7"/>
    <mergeCell ref="A1:H1"/>
    <mergeCell ref="A2:H2"/>
    <mergeCell ref="A4:AB4"/>
    <mergeCell ref="A5:AG5"/>
    <mergeCell ref="A6:A7"/>
    <mergeCell ref="B6:B7"/>
    <mergeCell ref="H6:H7"/>
    <mergeCell ref="I6:I7"/>
    <mergeCell ref="C6:C7"/>
    <mergeCell ref="D6:D7"/>
    <mergeCell ref="E6:E7"/>
    <mergeCell ref="F6:F7"/>
    <mergeCell ref="A3:AF3"/>
    <mergeCell ref="AC6:AC7"/>
    <mergeCell ref="AA6:AA7"/>
    <mergeCell ref="Y6:Y7"/>
    <mergeCell ref="A49:X49"/>
    <mergeCell ref="A47:F4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T6:T7"/>
    <mergeCell ref="U6:U7"/>
    <mergeCell ref="V6:V7"/>
    <mergeCell ref="W6:W7"/>
    <mergeCell ref="G6:G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Вариант (копия от 27.10.2022 15_54_24)(Аналитический отчет по исполнению бюджета с произвольной группировкой)&lt;/DocName&gt;&#10;  &lt;VariantName&gt;Вариант (копия от 27.10.2022 15:54:24)&lt;/VariantName&gt;&#10;  &lt;VariantLink&gt;306417776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6E6381-5F38-472A-A3B0-30ADFDB23B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03231643156110002700</vt:lpstr>
      <vt:lpstr>'03231643156110002700'!Заголовки_для_печати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WIN-TEMCI3TSLO4\Администратор</dc:creator>
  <cp:lastModifiedBy>Пользователь Windows</cp:lastModifiedBy>
  <dcterms:created xsi:type="dcterms:W3CDTF">2023-03-01T13:01:34Z</dcterms:created>
  <dcterms:modified xsi:type="dcterms:W3CDTF">2025-02-28T09:47:01Z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27.10.2022 15_54_24)(Аналитический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27.10.2022 15_54_24)(19).xlsx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us_27009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